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 Profiles\nikfard.z\Downloads\چک لیست های پایش ارسالی از معاونت بهداشت سال 1405\"/>
    </mc:Choice>
  </mc:AlternateContent>
  <bookViews>
    <workbookView xWindow="0" yWindow="0" windowWidth="19200" windowHeight="11160"/>
  </bookViews>
  <sheets>
    <sheet name="آمار" sheetId="1" r:id="rId1"/>
    <sheet name="وضعیت کلی مرکز"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7" i="1" l="1"/>
  <c r="D28" i="1" l="1"/>
</calcChain>
</file>

<file path=xl/sharedStrings.xml><?xml version="1.0" encoding="utf-8"?>
<sst xmlns="http://schemas.openxmlformats.org/spreadsheetml/2006/main" count="45" uniqueCount="44">
  <si>
    <t>دانشگاه علوم پزشکی و خدمات بهداشتی درمانی دزفول</t>
  </si>
  <si>
    <t>عنوان چک لیست: آمار</t>
  </si>
  <si>
    <t>سطح پایش: مرکز/پایگاه</t>
  </si>
  <si>
    <t xml:space="preserve">نام مکان پایش: </t>
  </si>
  <si>
    <t>عنوان فعالیت</t>
  </si>
  <si>
    <t>امتیاز استاندارد</t>
  </si>
  <si>
    <t>امتیاز کسب شده</t>
  </si>
  <si>
    <t>اطلاعات جمعتی</t>
  </si>
  <si>
    <t xml:space="preserve"> آیا مسئول مرکز/پایگاه اطلاعات جمعیتی منطقه تحت پوشش خود را(طبق سرشماری یا سامانه سیب ) به تفکیک مرکز ،پایگاه و خانه می داند؟( جمعیت مرکز1 امتیاز و جمعیت به تفکیک پایگاه 1 امتیاز)</t>
  </si>
  <si>
    <t>دسترسی</t>
  </si>
  <si>
    <t xml:space="preserve"> آیا دستورالعمل ها / مکاتبات آماری واحد در اتوماسیون موجود و دارای دسترسی آسان است؟ (دستورالعمل ها 1 امتیاز و مکاتبات 1 امتیاز)</t>
  </si>
  <si>
    <t xml:space="preserve"> آیا آخرین نمونه مکاتبه اتجام شده از واحد ستادی در اتوماسیون موجود است؟ (1 امتیاز)</t>
  </si>
  <si>
    <t>ثبت مرگ</t>
  </si>
  <si>
    <t>آیا سه علت اول مرگ به صورت مقایسه ای حداقل سه ساله روی بورد نصب می باشد؟ (مقایسه ای 2 امتیازو عدم مقایسه 1 امتیاز)</t>
  </si>
  <si>
    <t xml:space="preserve">زیج حیاتی </t>
  </si>
  <si>
    <t>آیا موالید زنده با سن مادر در این تولد زنده مطابقت دارند؟ (1 امتیاز)</t>
  </si>
  <si>
    <t>آیا نوع زایمان و شرایط زایمان مطابقت دارند؟ (1 امتیاز)</t>
  </si>
  <si>
    <t>آیا تعداد موالید زنده با تعداد وزن نوزاد به تفکیک جنس مطابقت دارند؟ (1 امتیاز)</t>
  </si>
  <si>
    <t>آیا مرگ های حادث شده در زیج حیاتی   بروز ثبت و در پایان هر ماه جمع بندی می شوند؟ ( 1 امتیاز )</t>
  </si>
  <si>
    <t>آیا مراقب ناظر / مسئول پایگاه از سه علت اول مرگ مرکز اطلاع دارد؟ (1 امتیاز)</t>
  </si>
  <si>
    <t>آیا جداول مرگ کودکان و مادران به درستی تکمیل شده اند؟ هرکدام یک امتیاز (2 امتیاز)</t>
  </si>
  <si>
    <t>آیا موالید و مرگ های ثبت شده در زیج حیاتی با سامانه سیب مطابقت دارند؟  هر کدام 1 امتیاز(2 امتیاز)</t>
  </si>
  <si>
    <t>سامانه سیب</t>
  </si>
  <si>
    <t xml:space="preserve">آیا مراقب ناظر/مراقب سلامت تسلط کافی بر نحوه گزارشگیری از سامانه سیب را دارند؟ (2 امتیاز) </t>
  </si>
  <si>
    <t>آیا تمام جمعیت ثبت نام شده در سامانه سیب گروه خدمت دارد؟ (1 امتیاز)</t>
  </si>
  <si>
    <t xml:space="preserve">آیا در جمعیت ثبت نام شده جمعیت فاقد تلفن همراه ثبت شده است؟ (در صورت عدم وجود فاقد تلفن همراه1 امتیاز تعلق می گیرد) </t>
  </si>
  <si>
    <t>آیا خانوارهای تک عضوی دارای علت موجه می باشند؟ (1 امتیاز)</t>
  </si>
  <si>
    <t>آیا خانوارهای فاقد کد خانوار در جمعیت مرکز وجود دارد؟ (در صورت عدم چنین خانواری 1 امتیاز تعلق می گیرد)</t>
  </si>
  <si>
    <t>آیا شرایط تاهل برای جمعیت زنان و مردان به درستی بروز شده است؟' گزینه نامشخص  برای افراد 4 سال و بالاتر قابل قبول نیست و برای زنان 4 تا 15 سال و مردان 4 تا 18 سال گزینه موضوعیت ندارد مقبول است و زن 15 سال و بالاتر و مرد 18 سال و بالاتر نیز مشمول گزینه موضوعیت ندارد نمی شود هر کدام یک امتیاز 3امتیاز)</t>
  </si>
  <si>
    <t>مجموع امتیاز</t>
  </si>
  <si>
    <t>درصد امتیاز</t>
  </si>
  <si>
    <t>آیا مراقب ناظر/مسئول پایگاه و مراقبین سلامت بر نحوه استخراج شاخص های زیج و شاخص های جمعیتی و تفسیر آن ها تسلط کافی دارند؟ (3 امتیاز)</t>
  </si>
  <si>
    <t xml:space="preserve">آیا موارد مرگ حادث شده در جمعیت تحت پوشش در سامانه سیب ثبت شده است؟ (5 امتیاز)
راهنما و معیارهای سنجش:
1-در این آیتم موارد فوتی را که ستاد مرکز بهداشت شهرستان به مرکز/پایگاه جهت ثبت در سامانه سیب ارسال کرده است با خروجی سامانه سیب در یک بازه زمانی مشخص مقایسه می گردد. در صورت ثبت کمتر از 60 درصد موارد هیچ امتیازی تعلق نمی گیرد. و بین 60  تا 80 درصد موارد 3 امتیاز،  بین 80 تا 90 درصد موارد 4 امتیاز و بالای 90 درصد موارد فوتی در سامانه ثبت شده باشد 5 امتیاز کسب می نماید. </t>
  </si>
  <si>
    <t xml:space="preserve">وضعیت فیزیکی </t>
  </si>
  <si>
    <t xml:space="preserve">نظافت مرکز </t>
  </si>
  <si>
    <t xml:space="preserve">اولین الویت بهداشتی منطقه </t>
  </si>
  <si>
    <t xml:space="preserve">تجهیزات </t>
  </si>
  <si>
    <t>چالش ها</t>
  </si>
  <si>
    <t xml:space="preserve">وضعیت کلی مرکز و پایگاه ضمیمه </t>
  </si>
  <si>
    <t xml:space="preserve">تاریخ بازدید: </t>
  </si>
  <si>
    <t>پرسنل شاغل در مرکز شماره  و پایگاه ضمیمه</t>
  </si>
  <si>
    <t>آیا شاخص های زیج حیاتی در بورد مرکز/پایگاه نصب می باشد؟ سه ساله (3 امتیاز)</t>
  </si>
  <si>
    <t>آیا در مرکز/پایگاه جمعیت غیرمرتبط (نوع جمعیت) ثبت شده است؟ درصورت ثبت دقیق نوع جمعیت 1 امتیاز)</t>
  </si>
  <si>
    <t>نام مرکز خدمات جامع سلامت / پایگاه بهداشتی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</si>
</sst>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78"/>
      <scheme val="minor"/>
    </font>
    <font>
      <sz val="11"/>
      <color theme="1"/>
      <name val="Calibri"/>
      <family val="2"/>
      <charset val="178"/>
      <scheme val="minor"/>
    </font>
    <font>
      <b/>
      <sz val="12"/>
      <color theme="1"/>
      <name val="B Nazanin"/>
      <charset val="178"/>
    </font>
    <font>
      <b/>
      <sz val="9"/>
      <color theme="1"/>
      <name val="B Nazanin"/>
      <charset val="178"/>
    </font>
    <font>
      <sz val="14"/>
      <color theme="1"/>
      <name val="B Titr"/>
      <charset val="178"/>
    </font>
    <font>
      <sz val="14"/>
      <color theme="1"/>
      <name val="B Zar"/>
      <charset val="178"/>
    </font>
    <font>
      <sz val="14"/>
      <color rgb="FFFF0000"/>
      <name val="B Zar"/>
      <charset val="178"/>
    </font>
    <font>
      <b/>
      <sz val="12"/>
      <color rgb="FFFF0000"/>
      <name val="B Nazanin"/>
      <charset val="178"/>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43">
    <xf numFmtId="0" fontId="0" fillId="0" borderId="0" xfId="0"/>
    <xf numFmtId="0" fontId="2" fillId="0" borderId="0" xfId="0" applyFont="1" applyAlignment="1">
      <alignment horizontal="right" vertical="center"/>
    </xf>
    <xf numFmtId="0" fontId="2" fillId="0" borderId="0" xfId="0" applyFont="1" applyBorder="1" applyAlignment="1">
      <alignment horizontal="right" vertical="center" wrapText="1"/>
    </xf>
    <xf numFmtId="0" fontId="0" fillId="0" borderId="0" xfId="0" applyBorder="1" applyAlignment="1">
      <alignment horizontal="center"/>
    </xf>
    <xf numFmtId="0" fontId="0" fillId="0" borderId="0" xfId="0" applyBorder="1" applyAlignment="1">
      <alignment horizontal="right"/>
    </xf>
    <xf numFmtId="0" fontId="2" fillId="2" borderId="1" xfId="0" applyFont="1" applyFill="1" applyBorder="1" applyAlignment="1">
      <alignment horizontal="center" vertical="center"/>
    </xf>
    <xf numFmtId="49" fontId="2"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xf>
    <xf numFmtId="0" fontId="2" fillId="0" borderId="0" xfId="0" applyFont="1" applyFill="1" applyAlignment="1">
      <alignment horizontal="right" vertical="center"/>
    </xf>
    <xf numFmtId="0" fontId="2" fillId="0" borderId="0" xfId="0" applyFont="1" applyBorder="1" applyAlignment="1">
      <alignment horizontal="right" vertical="center"/>
    </xf>
    <xf numFmtId="9" fontId="2" fillId="0" borderId="1" xfId="0" applyNumberFormat="1" applyFont="1" applyBorder="1" applyAlignment="1">
      <alignment horizontal="center" vertical="center"/>
    </xf>
    <xf numFmtId="9" fontId="2" fillId="0" borderId="1" xfId="1"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right" vertical="center" wrapText="1"/>
    </xf>
    <xf numFmtId="0" fontId="3" fillId="0" borderId="0" xfId="0" applyFont="1" applyAlignment="1">
      <alignment horizontal="right" vertical="center" wrapText="1" readingOrder="2"/>
    </xf>
    <xf numFmtId="0" fontId="0" fillId="0" borderId="0" xfId="0" applyAlignment="1">
      <alignment readingOrder="2"/>
    </xf>
    <xf numFmtId="0" fontId="5" fillId="0" borderId="4" xfId="0" applyFont="1" applyBorder="1" applyAlignment="1">
      <alignment horizontal="right" readingOrder="2"/>
    </xf>
    <xf numFmtId="0" fontId="5" fillId="0" borderId="5" xfId="0" applyFont="1" applyBorder="1" applyAlignment="1">
      <alignment horizontal="right" wrapText="1" readingOrder="2"/>
    </xf>
    <xf numFmtId="0" fontId="6" fillId="0" borderId="5" xfId="0" applyFont="1" applyBorder="1" applyAlignment="1">
      <alignment horizontal="right" wrapText="1" readingOrder="2"/>
    </xf>
    <xf numFmtId="0" fontId="0" fillId="0" borderId="0" xfId="0" applyBorder="1" applyAlignment="1">
      <alignment horizontal="center" textRotation="90"/>
    </xf>
    <xf numFmtId="0" fontId="2" fillId="0" borderId="0" xfId="0" applyFont="1" applyAlignment="1">
      <alignment horizontal="center" vertical="center" textRotation="90"/>
    </xf>
    <xf numFmtId="0" fontId="2" fillId="0" borderId="1"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right" vertical="center"/>
    </xf>
    <xf numFmtId="0" fontId="2" fillId="3" borderId="1" xfId="0" applyFont="1" applyFill="1" applyBorder="1" applyAlignment="1">
      <alignment horizontal="right" vertical="center" wrapText="1"/>
    </xf>
    <xf numFmtId="0" fontId="2" fillId="4" borderId="1" xfId="0" applyFont="1" applyFill="1" applyBorder="1" applyAlignment="1">
      <alignment horizontal="center" vertical="center" textRotation="90"/>
    </xf>
    <xf numFmtId="0" fontId="2" fillId="4" borderId="1" xfId="0" applyFont="1" applyFill="1" applyBorder="1" applyAlignment="1">
      <alignment horizontal="right" vertical="center" wrapText="1"/>
    </xf>
    <xf numFmtId="0" fontId="2" fillId="4" borderId="1" xfId="0" applyFont="1" applyFill="1" applyBorder="1" applyAlignment="1">
      <alignment horizontal="center" textRotation="90" wrapText="1"/>
    </xf>
    <xf numFmtId="0" fontId="7" fillId="0" borderId="1" xfId="0" applyFont="1" applyFill="1" applyBorder="1" applyAlignment="1">
      <alignment horizontal="center" vertical="center" textRotation="90" wrapText="1"/>
    </xf>
    <xf numFmtId="0" fontId="2" fillId="5" borderId="1" xfId="0" applyFont="1" applyFill="1" applyBorder="1" applyAlignment="1">
      <alignment horizontal="right"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textRotation="90"/>
    </xf>
    <xf numFmtId="0" fontId="2" fillId="4" borderId="1"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7" fillId="0" borderId="1" xfId="0" applyFont="1" applyFill="1" applyBorder="1" applyAlignment="1">
      <alignment horizontal="center" vertical="center" textRotation="90"/>
    </xf>
    <xf numFmtId="0" fontId="2" fillId="0" borderId="1" xfId="0" applyFont="1" applyBorder="1" applyAlignment="1">
      <alignment horizontal="center" vertical="center"/>
    </xf>
    <xf numFmtId="0" fontId="2" fillId="4" borderId="1" xfId="0" applyFont="1" applyFill="1" applyBorder="1" applyAlignment="1">
      <alignment horizontal="right" vertical="center"/>
    </xf>
    <xf numFmtId="0" fontId="2" fillId="4" borderId="1" xfId="0" applyFont="1" applyFill="1" applyBorder="1" applyAlignment="1">
      <alignment horizontal="right"/>
    </xf>
    <xf numFmtId="0" fontId="7" fillId="0" borderId="1" xfId="0" applyFont="1" applyFill="1" applyBorder="1" applyAlignment="1">
      <alignment horizontal="center" vertical="center" textRotation="90" wrapText="1"/>
    </xf>
    <xf numFmtId="0" fontId="4" fillId="0" borderId="2" xfId="0" applyFont="1" applyBorder="1" applyAlignment="1">
      <alignment horizontal="center" readingOrder="2"/>
    </xf>
    <xf numFmtId="0" fontId="4" fillId="0" borderId="3" xfId="0" applyFont="1" applyBorder="1" applyAlignment="1">
      <alignment horizontal="center" readingOrder="2"/>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rightToLeft="1" tabSelected="1" workbookViewId="0">
      <selection activeCell="J6" sqref="J6"/>
    </sheetView>
  </sheetViews>
  <sheetFormatPr defaultRowHeight="21" x14ac:dyDescent="0.25"/>
  <cols>
    <col min="1" max="1" width="4.85546875" style="20" customWidth="1"/>
    <col min="2" max="2" width="57.5703125" style="13" customWidth="1"/>
    <col min="3" max="3" width="11.42578125" style="1" customWidth="1"/>
    <col min="4" max="4" width="11.42578125" style="12" customWidth="1"/>
    <col min="5" max="5" width="26" style="1" customWidth="1"/>
    <col min="6" max="16384" width="9.140625" style="1"/>
  </cols>
  <sheetData>
    <row r="1" spans="1:5" x14ac:dyDescent="0.25">
      <c r="A1" s="26"/>
      <c r="B1" s="33" t="s">
        <v>0</v>
      </c>
      <c r="C1" s="33"/>
      <c r="D1" s="33"/>
    </row>
    <row r="2" spans="1:5" ht="66" customHeight="1" x14ac:dyDescent="0.25">
      <c r="A2" s="34" t="s">
        <v>1</v>
      </c>
      <c r="B2" s="35"/>
      <c r="C2" s="38" t="s">
        <v>2</v>
      </c>
      <c r="D2" s="38"/>
    </row>
    <row r="3" spans="1:5" ht="30.75" x14ac:dyDescent="0.55000000000000004">
      <c r="A3" s="28" t="s">
        <v>3</v>
      </c>
      <c r="B3" s="27" t="s">
        <v>43</v>
      </c>
      <c r="C3" s="39" t="s">
        <v>39</v>
      </c>
      <c r="D3" s="39"/>
    </row>
    <row r="4" spans="1:5" x14ac:dyDescent="0.25">
      <c r="A4" s="19"/>
      <c r="B4" s="2"/>
      <c r="C4" s="4"/>
      <c r="D4" s="3"/>
    </row>
    <row r="5" spans="1:5" ht="42" x14ac:dyDescent="0.25">
      <c r="A5" s="32"/>
      <c r="B5" s="30" t="s">
        <v>4</v>
      </c>
      <c r="C5" s="30" t="s">
        <v>5</v>
      </c>
      <c r="D5" s="31" t="s">
        <v>6</v>
      </c>
    </row>
    <row r="6" spans="1:5" ht="65.25" customHeight="1" x14ac:dyDescent="0.25">
      <c r="A6" s="29" t="s">
        <v>7</v>
      </c>
      <c r="B6" s="21" t="s">
        <v>8</v>
      </c>
      <c r="C6" s="7">
        <v>2</v>
      </c>
      <c r="D6" s="7"/>
    </row>
    <row r="7" spans="1:5" s="8" customFormat="1" ht="63" x14ac:dyDescent="0.25">
      <c r="A7" s="40" t="s">
        <v>9</v>
      </c>
      <c r="B7" s="6" t="s">
        <v>10</v>
      </c>
      <c r="C7" s="7">
        <v>2</v>
      </c>
      <c r="D7" s="7"/>
    </row>
    <row r="8" spans="1:5" ht="42" x14ac:dyDescent="0.25">
      <c r="A8" s="40"/>
      <c r="B8" s="6" t="s">
        <v>11</v>
      </c>
      <c r="C8" s="7">
        <v>1</v>
      </c>
      <c r="D8" s="7"/>
    </row>
    <row r="9" spans="1:5" ht="202.5" customHeight="1" x14ac:dyDescent="0.25">
      <c r="A9" s="36" t="s">
        <v>12</v>
      </c>
      <c r="B9" s="23" t="s">
        <v>32</v>
      </c>
      <c r="C9" s="7">
        <v>5</v>
      </c>
      <c r="D9" s="7"/>
      <c r="E9" s="14"/>
    </row>
    <row r="10" spans="1:5" ht="42" x14ac:dyDescent="0.25">
      <c r="A10" s="36"/>
      <c r="B10" s="21" t="s">
        <v>13</v>
      </c>
      <c r="C10" s="7">
        <v>2</v>
      </c>
      <c r="D10" s="7"/>
      <c r="E10" s="14"/>
    </row>
    <row r="11" spans="1:5" x14ac:dyDescent="0.25">
      <c r="A11" s="36" t="s">
        <v>14</v>
      </c>
      <c r="B11" s="24" t="s">
        <v>15</v>
      </c>
      <c r="C11" s="7">
        <v>1</v>
      </c>
      <c r="D11" s="7"/>
    </row>
    <row r="12" spans="1:5" x14ac:dyDescent="0.25">
      <c r="A12" s="36"/>
      <c r="B12" s="24" t="s">
        <v>16</v>
      </c>
      <c r="C12" s="7">
        <v>1</v>
      </c>
      <c r="D12" s="7"/>
      <c r="E12" s="9"/>
    </row>
    <row r="13" spans="1:5" ht="54" customHeight="1" x14ac:dyDescent="0.25">
      <c r="A13" s="36"/>
      <c r="B13" s="21" t="s">
        <v>17</v>
      </c>
      <c r="C13" s="7">
        <v>1</v>
      </c>
      <c r="D13" s="7"/>
    </row>
    <row r="14" spans="1:5" x14ac:dyDescent="0.25">
      <c r="A14" s="36"/>
      <c r="B14" s="24" t="s">
        <v>41</v>
      </c>
      <c r="C14" s="7">
        <v>3</v>
      </c>
      <c r="D14" s="7"/>
    </row>
    <row r="15" spans="1:5" ht="101.25" customHeight="1" x14ac:dyDescent="0.25">
      <c r="A15" s="36"/>
      <c r="B15" s="21" t="s">
        <v>31</v>
      </c>
      <c r="C15" s="7">
        <v>3</v>
      </c>
      <c r="D15" s="7"/>
      <c r="E15" s="14"/>
    </row>
    <row r="16" spans="1:5" s="13" customFormat="1" ht="37.5" customHeight="1" x14ac:dyDescent="0.25">
      <c r="A16" s="36"/>
      <c r="B16" s="21" t="s">
        <v>18</v>
      </c>
      <c r="C16" s="22">
        <v>1</v>
      </c>
      <c r="D16" s="22"/>
    </row>
    <row r="17" spans="1:5" s="13" customFormat="1" ht="37.5" customHeight="1" x14ac:dyDescent="0.25">
      <c r="A17" s="36"/>
      <c r="B17" s="21" t="s">
        <v>19</v>
      </c>
      <c r="C17" s="22">
        <v>1</v>
      </c>
      <c r="D17" s="22"/>
    </row>
    <row r="18" spans="1:5" s="13" customFormat="1" ht="37.5" customHeight="1" x14ac:dyDescent="0.25">
      <c r="A18" s="36"/>
      <c r="B18" s="21" t="s">
        <v>20</v>
      </c>
      <c r="C18" s="22">
        <v>2</v>
      </c>
      <c r="D18" s="22"/>
    </row>
    <row r="19" spans="1:5" s="13" customFormat="1" ht="37.5" customHeight="1" x14ac:dyDescent="0.25">
      <c r="A19" s="36"/>
      <c r="B19" s="21" t="s">
        <v>21</v>
      </c>
      <c r="C19" s="22">
        <v>2</v>
      </c>
      <c r="D19" s="22"/>
      <c r="E19" s="14"/>
    </row>
    <row r="20" spans="1:5" s="13" customFormat="1" ht="37.5" customHeight="1" x14ac:dyDescent="0.25">
      <c r="A20" s="36" t="s">
        <v>22</v>
      </c>
      <c r="B20" s="21" t="s">
        <v>23</v>
      </c>
      <c r="C20" s="22">
        <v>2</v>
      </c>
      <c r="D20" s="22"/>
    </row>
    <row r="21" spans="1:5" x14ac:dyDescent="0.25">
      <c r="A21" s="36"/>
      <c r="B21" s="24" t="s">
        <v>24</v>
      </c>
      <c r="C21" s="7">
        <v>1</v>
      </c>
      <c r="D21" s="7"/>
      <c r="E21" s="14"/>
    </row>
    <row r="22" spans="1:5" s="13" customFormat="1" ht="42" x14ac:dyDescent="0.25">
      <c r="A22" s="36"/>
      <c r="B22" s="25" t="s">
        <v>42</v>
      </c>
      <c r="C22" s="22">
        <v>1</v>
      </c>
      <c r="D22" s="22"/>
      <c r="E22" s="14"/>
    </row>
    <row r="23" spans="1:5" ht="42" x14ac:dyDescent="0.25">
      <c r="A23" s="36"/>
      <c r="B23" s="21" t="s">
        <v>25</v>
      </c>
      <c r="C23" s="7">
        <v>1</v>
      </c>
      <c r="D23" s="7"/>
      <c r="E23" s="14"/>
    </row>
    <row r="24" spans="1:5" x14ac:dyDescent="0.25">
      <c r="A24" s="36"/>
      <c r="B24" s="24" t="s">
        <v>26</v>
      </c>
      <c r="C24" s="7">
        <v>1</v>
      </c>
      <c r="D24" s="7"/>
      <c r="E24" s="14"/>
    </row>
    <row r="25" spans="1:5" ht="42" x14ac:dyDescent="0.25">
      <c r="A25" s="36"/>
      <c r="B25" s="21" t="s">
        <v>27</v>
      </c>
      <c r="C25" s="7">
        <v>1</v>
      </c>
      <c r="D25" s="7"/>
      <c r="E25" s="14"/>
    </row>
    <row r="26" spans="1:5" ht="141.75" customHeight="1" x14ac:dyDescent="0.25">
      <c r="A26" s="36"/>
      <c r="B26" s="21" t="s">
        <v>28</v>
      </c>
      <c r="C26" s="7">
        <v>3</v>
      </c>
      <c r="D26" s="7"/>
      <c r="E26" s="14"/>
    </row>
    <row r="27" spans="1:5" x14ac:dyDescent="0.25">
      <c r="A27" s="37" t="s">
        <v>29</v>
      </c>
      <c r="B27" s="37"/>
      <c r="C27" s="5">
        <f>SUM(C6:C26)</f>
        <v>37</v>
      </c>
      <c r="D27" s="5"/>
    </row>
    <row r="28" spans="1:5" x14ac:dyDescent="0.25">
      <c r="A28" s="37" t="s">
        <v>30</v>
      </c>
      <c r="B28" s="37" t="s">
        <v>30</v>
      </c>
      <c r="C28" s="10">
        <v>1</v>
      </c>
      <c r="D28" s="11">
        <f>D27/C27</f>
        <v>0</v>
      </c>
    </row>
  </sheetData>
  <mergeCells count="10">
    <mergeCell ref="B1:D1"/>
    <mergeCell ref="A2:B2"/>
    <mergeCell ref="A20:A26"/>
    <mergeCell ref="A27:B27"/>
    <mergeCell ref="A28:B28"/>
    <mergeCell ref="C2:D2"/>
    <mergeCell ref="C3:D3"/>
    <mergeCell ref="A7:A8"/>
    <mergeCell ref="A9:A10"/>
    <mergeCell ref="A11:A1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rightToLeft="1" workbookViewId="0">
      <selection sqref="A1:B7"/>
    </sheetView>
  </sheetViews>
  <sheetFormatPr defaultRowHeight="15" x14ac:dyDescent="0.25"/>
  <cols>
    <col min="1" max="1" width="41.28515625" style="15" customWidth="1"/>
    <col min="2" max="2" width="67.140625" style="15" customWidth="1"/>
    <col min="3" max="16384" width="9.140625" style="15"/>
  </cols>
  <sheetData>
    <row r="1" spans="1:2" ht="28.5" x14ac:dyDescent="0.75">
      <c r="A1" s="41" t="s">
        <v>38</v>
      </c>
      <c r="B1" s="42"/>
    </row>
    <row r="2" spans="1:2" ht="24.75" x14ac:dyDescent="0.7">
      <c r="A2" s="16" t="s">
        <v>40</v>
      </c>
      <c r="B2" s="17"/>
    </row>
    <row r="3" spans="1:2" ht="24.75" x14ac:dyDescent="0.7">
      <c r="A3" s="16" t="s">
        <v>33</v>
      </c>
      <c r="B3" s="17"/>
    </row>
    <row r="4" spans="1:2" ht="24.75" x14ac:dyDescent="0.7">
      <c r="A4" s="16" t="s">
        <v>34</v>
      </c>
      <c r="B4" s="18"/>
    </row>
    <row r="5" spans="1:2" ht="24.75" x14ac:dyDescent="0.7">
      <c r="A5" s="16" t="s">
        <v>35</v>
      </c>
      <c r="B5" s="17"/>
    </row>
    <row r="6" spans="1:2" ht="24.75" x14ac:dyDescent="0.7">
      <c r="A6" s="16" t="s">
        <v>36</v>
      </c>
      <c r="B6" s="17"/>
    </row>
    <row r="7" spans="1:2" ht="24.75" x14ac:dyDescent="0.7">
      <c r="A7" s="16" t="s">
        <v>37</v>
      </c>
      <c r="B7" s="17"/>
    </row>
  </sheetData>
  <mergeCells count="1">
    <mergeCell ref="A1:B1"/>
  </mergeCells>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آمار</vt:lpstr>
      <vt:lpstr>وضعیت کلی مرکز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Najmeh Nourabadi</dc:creator>
  <cp:lastModifiedBy>زهرا نیک فرد</cp:lastModifiedBy>
  <cp:lastPrinted>2026-05-20T04:28:06Z</cp:lastPrinted>
  <dcterms:created xsi:type="dcterms:W3CDTF">2024-11-03T11:07:19Z</dcterms:created>
  <dcterms:modified xsi:type="dcterms:W3CDTF">2026-05-24T07:43:02Z</dcterms:modified>
</cp:coreProperties>
</file>